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5200" windowHeight="12060" tabRatio="825"/>
  </bookViews>
  <sheets>
    <sheet name="이사장" sheetId="20" r:id="rId1"/>
    <sheet name="경영본부장" sheetId="21" r:id="rId2"/>
    <sheet name="환경본부장" sheetId="23" r:id="rId3"/>
    <sheet name="안전감사실장" sheetId="16" r:id="rId4"/>
    <sheet name="한밭체육시설처장" sheetId="19" r:id="rId5"/>
    <sheet name="체육청소년시설처장" sheetId="17" r:id="rId6"/>
    <sheet name="복지시설처장" sheetId="24" r:id="rId7"/>
    <sheet name="환경시설처장" sheetId="22" r:id="rId8"/>
    <sheet name="기반시설처장" sheetId="18" r:id="rId9"/>
  </sheets>
  <definedNames>
    <definedName name="_xlnm._FilterDatabase" localSheetId="1" hidden="1">경영본부장!$A$3:$I$3</definedName>
    <definedName name="_xlnm._FilterDatabase" localSheetId="8" hidden="1">기반시설처장!$A$3:$I$3</definedName>
    <definedName name="_xlnm._FilterDatabase" localSheetId="6" hidden="1">복지시설처장!$A$3:$I$3</definedName>
    <definedName name="_xlnm._FilterDatabase" localSheetId="3" hidden="1">안전감사실장!$A$3:$I$3</definedName>
    <definedName name="_xlnm._FilterDatabase" localSheetId="0" hidden="1">이사장!$A$3:$I$3</definedName>
    <definedName name="_xlnm._FilterDatabase" localSheetId="5" hidden="1">체육청소년시설처장!$A$3:$I$3</definedName>
    <definedName name="_xlnm._FilterDatabase" localSheetId="4" hidden="1">한밭체육시설처장!$A$3:$I$3</definedName>
    <definedName name="_xlnm._FilterDatabase" localSheetId="2" hidden="1">환경본부장!$A$3:$I$3</definedName>
    <definedName name="_xlnm._FilterDatabase" localSheetId="7" hidden="1">환경시설처장!$A$3:$I$3</definedName>
    <definedName name="_xlnm.Print_Area" localSheetId="1">경영본부장!$A$1:$H$6</definedName>
    <definedName name="_xlnm.Print_Area" localSheetId="8">기반시설처장!$A$1:$H$6</definedName>
    <definedName name="_xlnm.Print_Area" localSheetId="6">복지시설처장!$A$1:$H$6</definedName>
    <definedName name="_xlnm.Print_Area" localSheetId="3">안전감사실장!$A$1:$H$6</definedName>
    <definedName name="_xlnm.Print_Area" localSheetId="0">이사장!$A$1:$H$13</definedName>
    <definedName name="_xlnm.Print_Area" localSheetId="5">체육청소년시설처장!$A$1:$H$6</definedName>
    <definedName name="_xlnm.Print_Area" localSheetId="4">한밭체육시설처장!$A$1:$H$6</definedName>
    <definedName name="_xlnm.Print_Area" localSheetId="2">환경본부장!$A$1:$H$13</definedName>
    <definedName name="_xlnm.Print_Area" localSheetId="7">환경시설처장!$A$1:$H$6</definedName>
  </definedNames>
  <calcPr calcId="162913"/>
</workbook>
</file>

<file path=xl/calcChain.xml><?xml version="1.0" encoding="utf-8"?>
<calcChain xmlns="http://schemas.openxmlformats.org/spreadsheetml/2006/main">
  <c r="H5" i="24" l="1"/>
  <c r="H4" i="24"/>
  <c r="G4" i="24"/>
  <c r="H5" i="23" l="1"/>
  <c r="H4" i="23"/>
  <c r="G4" i="23"/>
  <c r="H5" i="22"/>
  <c r="H4" i="22"/>
  <c r="G4" i="22"/>
  <c r="H5" i="21" l="1"/>
  <c r="H4" i="21"/>
  <c r="G4" i="21"/>
  <c r="H5" i="20"/>
  <c r="H4" i="20"/>
  <c r="G4" i="20"/>
  <c r="H5" i="19" l="1"/>
  <c r="H4" i="19"/>
  <c r="G4" i="19"/>
  <c r="H5" i="18" l="1"/>
  <c r="H4" i="18"/>
  <c r="G4" i="18"/>
  <c r="H5" i="17"/>
  <c r="H4" i="17"/>
  <c r="G4" i="17"/>
  <c r="H5" i="16" l="1"/>
  <c r="H4" i="16"/>
  <c r="G4" i="16"/>
</calcChain>
</file>

<file path=xl/sharedStrings.xml><?xml version="1.0" encoding="utf-8"?>
<sst xmlns="http://schemas.openxmlformats.org/spreadsheetml/2006/main" count="200" uniqueCount="80">
  <si>
    <t>계</t>
  </si>
  <si>
    <t>금액(원)</t>
    <phoneticPr fontId="2" type="noConversion"/>
  </si>
  <si>
    <t>집행 대상자</t>
    <phoneticPr fontId="2" type="noConversion"/>
  </si>
  <si>
    <t>사용처(장소)</t>
    <phoneticPr fontId="2" type="noConversion"/>
  </si>
  <si>
    <t>내    역</t>
    <phoneticPr fontId="2" type="noConversion"/>
  </si>
  <si>
    <t>인원(명)</t>
    <phoneticPr fontId="2" type="noConversion"/>
  </si>
  <si>
    <t>일 자</t>
    <phoneticPr fontId="2" type="noConversion"/>
  </si>
  <si>
    <t>연 번</t>
    <phoneticPr fontId="2" type="noConversion"/>
  </si>
  <si>
    <t>결제 방식</t>
    <phoneticPr fontId="2" type="noConversion"/>
  </si>
  <si>
    <t>-</t>
    <phoneticPr fontId="2" type="noConversion"/>
  </si>
  <si>
    <t>해당없음</t>
    <phoneticPr fontId="2" type="noConversion"/>
  </si>
  <si>
    <t>안전감사실장 업무추진비 사용내역 (2021년 4월)</t>
    <phoneticPr fontId="2" type="noConversion"/>
  </si>
  <si>
    <t>체육청소년시설처장 업무추진비 사용내역 (2021년 4월)</t>
    <phoneticPr fontId="2" type="noConversion"/>
  </si>
  <si>
    <t>기반시설처장 업무추진비 사용내역 (2021년 4월)</t>
    <phoneticPr fontId="2" type="noConversion"/>
  </si>
  <si>
    <t>한밭체육시설처장 업무추진비 사용내역 (2021년 4월)</t>
    <phoneticPr fontId="2" type="noConversion"/>
  </si>
  <si>
    <t>04-26</t>
    <phoneticPr fontId="2" type="noConversion"/>
  </si>
  <si>
    <t>한밭체육시설처 활성화를 위한 회의 후 소관사업장 팀장들과 오찬</t>
  </si>
  <si>
    <t>영진회관</t>
  </si>
  <si>
    <t>카드</t>
  </si>
  <si>
    <t>처장,체육시설사업팀장,한밭운동장시설팀장,한밭수영장관리팀장</t>
    <phoneticPr fontId="2" type="noConversion"/>
  </si>
  <si>
    <t>이사장 업무추진비 사용내역 (2021년 4월)</t>
    <phoneticPr fontId="2" type="noConversion"/>
  </si>
  <si>
    <t>04-02</t>
    <phoneticPr fontId="2" type="noConversion"/>
  </si>
  <si>
    <t>04-12</t>
    <phoneticPr fontId="2" type="noConversion"/>
  </si>
  <si>
    <t>04-19</t>
    <phoneticPr fontId="2" type="noConversion"/>
  </si>
  <si>
    <t>04-22</t>
    <phoneticPr fontId="2" type="noConversion"/>
  </si>
  <si>
    <t>04-23</t>
    <phoneticPr fontId="2" type="noConversion"/>
  </si>
  <si>
    <t>04-30</t>
    <phoneticPr fontId="2" type="noConversion"/>
  </si>
  <si>
    <t>경영지원처 주요업무 현안에 대한 협의 및 오찬 실시</t>
  </si>
  <si>
    <t>경조사비 부의금</t>
  </si>
  <si>
    <t>경조사비 축의금</t>
  </si>
  <si>
    <t>상반기 채용업무 등 현안업무에 대한 업무협의 및 오찬 실시</t>
  </si>
  <si>
    <t>경영평가 사전질의서 작성 등 현안업무 노고격려를 위한 간식 지급</t>
  </si>
  <si>
    <t>이사장, 경영지원처장, 기획혁신팀장, 총무인사팀장</t>
  </si>
  <si>
    <t>운영1팀 이종순(빙부상)</t>
  </si>
  <si>
    <t>타슈관리팀 류경빈(결혼)</t>
  </si>
  <si>
    <t>국민생활관 한상욱(결혼)</t>
  </si>
  <si>
    <t>수질관리팀 김상우(부친상)</t>
  </si>
  <si>
    <t>기획혁신팀장, 기획혁신팀 및 총무인사팀 직원</t>
  </si>
  <si>
    <t>용운스포츠센터 김은영(시부상)</t>
  </si>
  <si>
    <t>카드</t>
    <phoneticPr fontId="2" type="noConversion"/>
  </si>
  <si>
    <t>현금</t>
  </si>
  <si>
    <t>현금</t>
    <phoneticPr fontId="2" type="noConversion"/>
  </si>
  <si>
    <t>한알천(유성구 엑스포로539번길 196)</t>
    <phoneticPr fontId="2" type="noConversion"/>
  </si>
  <si>
    <t>공주칼국수쭈꾸미 문지점(유성구 문지로316번길 53-15)</t>
    <phoneticPr fontId="2" type="noConversion"/>
  </si>
  <si>
    <t>파파존스 대전엑스포점(유성구 전민동 엑스포로 471)</t>
    <phoneticPr fontId="2" type="noConversion"/>
  </si>
  <si>
    <t>상반기 주요 현안업무 공유 및 업무협의 후 만찬 실시</t>
  </si>
  <si>
    <t>경영본부장, 경영지원처장, 경영지원처 팀장 등</t>
  </si>
  <si>
    <t>환경시설처장 업무추진비 사용내역 (2021년 4월)</t>
    <phoneticPr fontId="2" type="noConversion"/>
  </si>
  <si>
    <t>해당 없음</t>
    <phoneticPr fontId="2" type="noConversion"/>
  </si>
  <si>
    <t>환경본부장 업무추진비 사용내역 (2021년 4월)</t>
    <phoneticPr fontId="2" type="noConversion"/>
  </si>
  <si>
    <t>하수처리장 현안업무에 노고가 많은 직원을 위한 중식 제공</t>
  </si>
  <si>
    <t>전원촌</t>
  </si>
  <si>
    <t>시설관리 및 현안업무에 노고가 많은 직원 격려 석식 제공</t>
  </si>
  <si>
    <t>소문난장어</t>
  </si>
  <si>
    <t>시설운영 및 현안업무에 노고가 많은 직원 격려 중식 제공</t>
  </si>
  <si>
    <t>서원골유황오리</t>
  </si>
  <si>
    <t>시설운영에 노고가 많은 직원들을 위한 석식 제공</t>
  </si>
  <si>
    <t>대전대패</t>
  </si>
  <si>
    <t>시설관리에 노고가 많은 직원들을 위한 중식 제공</t>
  </si>
  <si>
    <t>쌍촌본가</t>
  </si>
  <si>
    <t>맛나생돌구이식당</t>
  </si>
  <si>
    <t>지방공기업 경영평가 등 현안업무에 노고가 많은 직원 격려 석식 제공</t>
  </si>
  <si>
    <t>만석화로</t>
  </si>
  <si>
    <t>재정 신속집행 등 현안업무 및 시설관리로 노고가 많은 직원 격려 석식 제공</t>
  </si>
  <si>
    <t>전주막걸리일번가</t>
  </si>
  <si>
    <t>환경본부장, 환경시설처 직원 등</t>
  </si>
  <si>
    <t>환경본부장, 환경시설처 직원 등</t>
    <phoneticPr fontId="2" type="noConversion"/>
  </si>
  <si>
    <t>04-01</t>
    <phoneticPr fontId="2" type="noConversion"/>
  </si>
  <si>
    <t>04-05</t>
    <phoneticPr fontId="2" type="noConversion"/>
  </si>
  <si>
    <t>04-06</t>
    <phoneticPr fontId="2" type="noConversion"/>
  </si>
  <si>
    <t>04-08</t>
    <phoneticPr fontId="2" type="noConversion"/>
  </si>
  <si>
    <t>04-09</t>
    <phoneticPr fontId="2" type="noConversion"/>
  </si>
  <si>
    <t>04-27</t>
    <phoneticPr fontId="2" type="noConversion"/>
  </si>
  <si>
    <t>복지시설처장 업무추진비 사용내역 (2021년 4월)</t>
    <phoneticPr fontId="2" type="noConversion"/>
  </si>
  <si>
    <t>복지시설처 현안이슈에 관한 협의</t>
    <phoneticPr fontId="2" type="noConversion"/>
  </si>
  <si>
    <t>이비가짬뽕(가수원동)</t>
    <phoneticPr fontId="2" type="noConversion"/>
  </si>
  <si>
    <t>복지시설처장, 정수원운영팀장, 추모공원</t>
    <phoneticPr fontId="2" type="noConversion"/>
  </si>
  <si>
    <t>04-07</t>
    <phoneticPr fontId="2" type="noConversion"/>
  </si>
  <si>
    <t>경영본부장 업무추진비 사용내역 (2021년 4월)</t>
    <phoneticPr fontId="2" type="noConversion"/>
  </si>
  <si>
    <t>강릉집 탄방점(서구 계룡로509번길 7)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</si>
</sst>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176" formatCode="_(* #,##0_);_(* \(#,##0\);_(* &quot;-&quot;_);_(@_)"/>
    <numFmt numFmtId="177" formatCode="&quot;카드 :&quot;\ #\ &quot;회&quot;"/>
    <numFmt numFmtId="178" formatCode="&quot;현금 :&quot;\ #\ &quot;회&quot;"/>
    <numFmt numFmtId="179" formatCode="#,##0;[Red]#,##0"/>
    <numFmt numFmtId="180" formatCode="0_);[Red]\(0\)"/>
  </numFmts>
  <fonts count="13" x14ac:knownFonts="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b/>
      <sz val="22"/>
      <color indexed="8"/>
      <name val="HY헤드라인M"/>
      <family val="1"/>
      <charset val="129"/>
    </font>
    <font>
      <b/>
      <sz val="11"/>
      <color rgb="FF000000"/>
      <name val="맑은 고딕"/>
      <family val="3"/>
      <charset val="129"/>
      <scheme val="major"/>
    </font>
    <font>
      <b/>
      <sz val="12"/>
      <color rgb="FF000000"/>
      <name val="맑은 고딕"/>
      <family val="3"/>
      <charset val="129"/>
      <scheme val="major"/>
    </font>
    <font>
      <sz val="11"/>
      <name val="굴림체"/>
      <family val="3"/>
      <charset val="129"/>
    </font>
    <font>
      <sz val="11"/>
      <color indexed="8"/>
      <name val="굴림체"/>
      <family val="3"/>
      <charset val="129"/>
    </font>
    <font>
      <sz val="11"/>
      <color rgb="FF000000"/>
      <name val="맑은 고딕"/>
      <family val="3"/>
      <charset val="129"/>
      <scheme val="major"/>
    </font>
    <font>
      <sz val="11"/>
      <color rgb="FFFF0000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auto="1"/>
      </bottom>
      <diagonal/>
    </border>
    <border>
      <left/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9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14" xfId="0" applyBorder="1">
      <alignment vertical="center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177" fontId="7" fillId="0" borderId="5" xfId="16" applyNumberFormat="1" applyFont="1" applyBorder="1" applyAlignment="1">
      <alignment horizontal="center" vertical="center" wrapText="1"/>
    </xf>
    <xf numFmtId="178" fontId="7" fillId="0" borderId="5" xfId="16" applyNumberFormat="1" applyFont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14" fontId="9" fillId="0" borderId="16" xfId="0" applyNumberFormat="1" applyFont="1" applyFill="1" applyBorder="1" applyAlignment="1">
      <alignment horizontal="center" vertical="center" shrinkToFit="1"/>
    </xf>
    <xf numFmtId="0" fontId="9" fillId="0" borderId="16" xfId="0" applyFont="1" applyFill="1" applyBorder="1" applyAlignment="1">
      <alignment horizontal="center" vertical="center" shrinkToFit="1"/>
    </xf>
    <xf numFmtId="179" fontId="9" fillId="0" borderId="16" xfId="16" applyNumberFormat="1" applyFont="1" applyFill="1" applyBorder="1" applyAlignment="1">
      <alignment horizontal="center" vertical="center" shrinkToFit="1"/>
    </xf>
    <xf numFmtId="0" fontId="10" fillId="0" borderId="16" xfId="0" applyFont="1" applyFill="1" applyBorder="1" applyAlignment="1">
      <alignment horizontal="center" vertical="center" shrinkToFit="1"/>
    </xf>
    <xf numFmtId="180" fontId="9" fillId="0" borderId="16" xfId="0" applyNumberFormat="1" applyFont="1" applyFill="1" applyBorder="1" applyAlignment="1">
      <alignment horizontal="center" vertical="center" shrinkToFit="1"/>
    </xf>
    <xf numFmtId="178" fontId="7" fillId="0" borderId="17" xfId="16" applyNumberFormat="1" applyFont="1" applyFill="1" applyBorder="1" applyAlignment="1">
      <alignment horizontal="center" vertical="center" wrapText="1"/>
    </xf>
    <xf numFmtId="49" fontId="9" fillId="0" borderId="16" xfId="0" applyNumberFormat="1" applyFont="1" applyFill="1" applyBorder="1" applyAlignment="1">
      <alignment horizontal="center" vertical="center" shrinkToFit="1"/>
    </xf>
    <xf numFmtId="0" fontId="6" fillId="3" borderId="1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41" fontId="7" fillId="0" borderId="4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shrinkToFit="1"/>
    </xf>
    <xf numFmtId="179" fontId="10" fillId="0" borderId="16" xfId="16" applyNumberFormat="1" applyFont="1" applyBorder="1" applyAlignment="1">
      <alignment horizontal="center" vertical="center" shrinkToFit="1"/>
    </xf>
    <xf numFmtId="180" fontId="10" fillId="0" borderId="16" xfId="0" applyNumberFormat="1" applyFont="1" applyBorder="1" applyAlignment="1">
      <alignment horizontal="center" vertical="center" shrinkToFit="1"/>
    </xf>
    <xf numFmtId="49" fontId="9" fillId="0" borderId="16" xfId="0" applyNumberFormat="1" applyFont="1" applyBorder="1" applyAlignment="1">
      <alignment horizontal="center" vertical="center" shrinkToFit="1"/>
    </xf>
  </cellXfs>
  <cellStyles count="99">
    <cellStyle name="쉼표 [0]" xfId="16" builtinId="6"/>
    <cellStyle name="쉼표 [0] 10" xfId="42"/>
    <cellStyle name="쉼표 [0] 10 2" xfId="86"/>
    <cellStyle name="쉼표 [0] 11" xfId="48"/>
    <cellStyle name="쉼표 [0] 11 2" xfId="92"/>
    <cellStyle name="쉼표 [0] 12" xfId="54"/>
    <cellStyle name="쉼표 [0] 12 2" xfId="98"/>
    <cellStyle name="쉼표 [0] 13" xfId="60"/>
    <cellStyle name="쉼표 [0] 2" xfId="4"/>
    <cellStyle name="쉼표 [0] 2 2" xfId="3"/>
    <cellStyle name="쉼표 [0] 2 2 2" xfId="18"/>
    <cellStyle name="쉼표 [0] 2 2 2 2" xfId="62"/>
    <cellStyle name="쉼표 [0] 2 3" xfId="19"/>
    <cellStyle name="쉼표 [0] 2 3 2" xfId="63"/>
    <cellStyle name="쉼표 [0] 2 4" xfId="26"/>
    <cellStyle name="쉼표 [0] 2 4 2" xfId="70"/>
    <cellStyle name="쉼표 [0] 2 5" xfId="32"/>
    <cellStyle name="쉼표 [0] 2 5 2" xfId="76"/>
    <cellStyle name="쉼표 [0] 2 6" xfId="38"/>
    <cellStyle name="쉼표 [0] 2 6 2" xfId="82"/>
    <cellStyle name="쉼표 [0] 2 7" xfId="44"/>
    <cellStyle name="쉼표 [0] 2 7 2" xfId="88"/>
    <cellStyle name="쉼표 [0] 2 8" xfId="50"/>
    <cellStyle name="쉼표 [0] 2 8 2" xfId="94"/>
    <cellStyle name="쉼표 [0] 2 9" xfId="56"/>
    <cellStyle name="쉼표 [0] 3" xfId="1"/>
    <cellStyle name="쉼표 [0] 3 2" xfId="17"/>
    <cellStyle name="쉼표 [0] 3 2 2" xfId="61"/>
    <cellStyle name="쉼표 [0] 3 3" xfId="25"/>
    <cellStyle name="쉼표 [0] 3 3 2" xfId="69"/>
    <cellStyle name="쉼표 [0] 3 4" xfId="31"/>
    <cellStyle name="쉼표 [0] 3 4 2" xfId="75"/>
    <cellStyle name="쉼표 [0] 3 5" xfId="37"/>
    <cellStyle name="쉼표 [0] 3 5 2" xfId="81"/>
    <cellStyle name="쉼표 [0] 3 6" xfId="43"/>
    <cellStyle name="쉼표 [0] 3 6 2" xfId="87"/>
    <cellStyle name="쉼표 [0] 3 7" xfId="49"/>
    <cellStyle name="쉼표 [0] 3 7 2" xfId="93"/>
    <cellStyle name="쉼표 [0] 3 8" xfId="55"/>
    <cellStyle name="쉼표 [0] 4" xfId="5"/>
    <cellStyle name="쉼표 [0] 4 2" xfId="20"/>
    <cellStyle name="쉼표 [0] 4 2 2" xfId="64"/>
    <cellStyle name="쉼표 [0] 4 3" xfId="27"/>
    <cellStyle name="쉼표 [0] 4 3 2" xfId="71"/>
    <cellStyle name="쉼표 [0] 4 4" xfId="33"/>
    <cellStyle name="쉼표 [0] 4 4 2" xfId="77"/>
    <cellStyle name="쉼표 [0] 4 5" xfId="39"/>
    <cellStyle name="쉼표 [0] 4 5 2" xfId="83"/>
    <cellStyle name="쉼표 [0] 4 6" xfId="45"/>
    <cellStyle name="쉼표 [0] 4 6 2" xfId="89"/>
    <cellStyle name="쉼표 [0] 4 7" xfId="51"/>
    <cellStyle name="쉼표 [0] 4 7 2" xfId="95"/>
    <cellStyle name="쉼표 [0] 4 8" xfId="57"/>
    <cellStyle name="쉼표 [0] 5" xfId="6"/>
    <cellStyle name="쉼표 [0] 5 2" xfId="7"/>
    <cellStyle name="쉼표 [0] 5 2 2" xfId="22"/>
    <cellStyle name="쉼표 [0] 5 2 2 2" xfId="66"/>
    <cellStyle name="쉼표 [0] 5 3" xfId="21"/>
    <cellStyle name="쉼표 [0] 5 3 2" xfId="65"/>
    <cellStyle name="쉼표 [0] 5 4" xfId="28"/>
    <cellStyle name="쉼표 [0] 5 4 2" xfId="72"/>
    <cellStyle name="쉼표 [0] 5 5" xfId="34"/>
    <cellStyle name="쉼표 [0] 5 5 2" xfId="78"/>
    <cellStyle name="쉼표 [0] 5 6" xfId="40"/>
    <cellStyle name="쉼표 [0] 5 6 2" xfId="84"/>
    <cellStyle name="쉼표 [0] 5 7" xfId="46"/>
    <cellStyle name="쉼표 [0] 5 7 2" xfId="90"/>
    <cellStyle name="쉼표 [0] 5 8" xfId="52"/>
    <cellStyle name="쉼표 [0] 5 8 2" xfId="96"/>
    <cellStyle name="쉼표 [0] 5 9" xfId="58"/>
    <cellStyle name="쉼표 [0] 6" xfId="8"/>
    <cellStyle name="쉼표 [0] 6 2" xfId="23"/>
    <cellStyle name="쉼표 [0] 6 2 2" xfId="67"/>
    <cellStyle name="쉼표 [0] 6 3" xfId="29"/>
    <cellStyle name="쉼표 [0] 6 3 2" xfId="73"/>
    <cellStyle name="쉼표 [0] 6 4" xfId="35"/>
    <cellStyle name="쉼표 [0] 6 4 2" xfId="79"/>
    <cellStyle name="쉼표 [0] 6 5" xfId="41"/>
    <cellStyle name="쉼표 [0] 6 5 2" xfId="85"/>
    <cellStyle name="쉼표 [0] 6 6" xfId="47"/>
    <cellStyle name="쉼표 [0] 6 6 2" xfId="91"/>
    <cellStyle name="쉼표 [0] 6 7" xfId="53"/>
    <cellStyle name="쉼표 [0] 6 7 2" xfId="97"/>
    <cellStyle name="쉼표 [0] 6 8" xfId="59"/>
    <cellStyle name="쉼표 [0] 7" xfId="24"/>
    <cellStyle name="쉼표 [0] 7 2" xfId="68"/>
    <cellStyle name="쉼표 [0] 8" xfId="30"/>
    <cellStyle name="쉼표 [0] 8 2" xfId="74"/>
    <cellStyle name="쉼표 [0] 9" xfId="36"/>
    <cellStyle name="쉼표 [0] 9 2" xfId="80"/>
    <cellStyle name="표준" xfId="0" builtinId="0"/>
    <cellStyle name="표준 12" xfId="9"/>
    <cellStyle name="표준 2" xfId="10"/>
    <cellStyle name="표준 2 2" xfId="2"/>
    <cellStyle name="표준 2 3" xfId="11"/>
    <cellStyle name="표준 3" xfId="12"/>
    <cellStyle name="표준 4" xfId="13"/>
    <cellStyle name="표준 5" xfId="14"/>
    <cellStyle name="표준 5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topLeftCell="B1" zoomScaleSheetLayoutView="100" workbookViewId="0">
      <selection activeCell="E8" sqref="E8"/>
    </sheetView>
  </sheetViews>
  <sheetFormatPr defaultRowHeight="16.5" x14ac:dyDescent="0.3"/>
  <cols>
    <col min="1" max="1" width="10.375" style="1" customWidth="1"/>
    <col min="2" max="2" width="12.75" style="1" customWidth="1"/>
    <col min="3" max="3" width="62.25" style="1" customWidth="1"/>
    <col min="4" max="4" width="38.25" style="1" bestFit="1" customWidth="1"/>
    <col min="5" max="5" width="44.5" style="1" customWidth="1"/>
    <col min="6" max="6" width="12.25" style="1" customWidth="1"/>
    <col min="7" max="7" width="14.625" style="1" customWidth="1"/>
    <col min="8" max="8" width="18.125" style="1" customWidth="1"/>
    <col min="9" max="9" width="10.875" style="1" bestFit="1" customWidth="1"/>
    <col min="10" max="10" width="10.75" style="1" bestFit="1" customWidth="1"/>
    <col min="11" max="16384" width="9" style="1"/>
  </cols>
  <sheetData>
    <row r="1" spans="1:8" ht="35.25" customHeight="1" x14ac:dyDescent="0.3">
      <c r="A1" s="20" t="s">
        <v>20</v>
      </c>
      <c r="B1" s="21"/>
      <c r="C1" s="21"/>
      <c r="D1" s="21"/>
      <c r="E1" s="21"/>
      <c r="F1" s="21"/>
      <c r="G1" s="21"/>
      <c r="H1" s="22"/>
    </row>
    <row r="2" spans="1:8" ht="17.25" thickBot="1" x14ac:dyDescent="0.35">
      <c r="A2" s="2"/>
      <c r="B2" s="3"/>
      <c r="C2" s="3"/>
      <c r="D2" s="3"/>
      <c r="E2" s="3"/>
      <c r="F2" s="3"/>
      <c r="G2" s="3"/>
      <c r="H2" s="4"/>
    </row>
    <row r="3" spans="1:8" ht="36" customHeight="1" thickBot="1" x14ac:dyDescent="0.35">
      <c r="A3" s="5" t="s">
        <v>7</v>
      </c>
      <c r="B3" s="6" t="s">
        <v>6</v>
      </c>
      <c r="C3" s="7" t="s">
        <v>4</v>
      </c>
      <c r="D3" s="8" t="s">
        <v>3</v>
      </c>
      <c r="E3" s="8" t="s">
        <v>2</v>
      </c>
      <c r="F3" s="8" t="s">
        <v>5</v>
      </c>
      <c r="G3" s="8" t="s">
        <v>1</v>
      </c>
      <c r="H3" s="9" t="s">
        <v>8</v>
      </c>
    </row>
    <row r="4" spans="1:8" ht="20.100000000000001" customHeight="1" thickTop="1" x14ac:dyDescent="0.3">
      <c r="A4" s="23" t="s">
        <v>0</v>
      </c>
      <c r="B4" s="24"/>
      <c r="C4" s="26"/>
      <c r="D4" s="25"/>
      <c r="E4" s="25"/>
      <c r="F4" s="27"/>
      <c r="G4" s="28">
        <f>SUM(G13:G27)</f>
        <v>50000</v>
      </c>
      <c r="H4" s="10">
        <f>COUNTIF(H13:H27,"카드")</f>
        <v>0</v>
      </c>
    </row>
    <row r="5" spans="1:8" ht="20.100000000000001" customHeight="1" x14ac:dyDescent="0.3">
      <c r="A5" s="23"/>
      <c r="B5" s="25"/>
      <c r="C5" s="26"/>
      <c r="D5" s="25"/>
      <c r="E5" s="25"/>
      <c r="F5" s="27"/>
      <c r="G5" s="28"/>
      <c r="H5" s="11">
        <f>COUNTIF(H14:H31, "현금")</f>
        <v>0</v>
      </c>
    </row>
    <row r="6" spans="1:8" ht="34.5" customHeight="1" x14ac:dyDescent="0.3">
      <c r="A6" s="12">
        <v>1</v>
      </c>
      <c r="B6" s="19" t="s">
        <v>21</v>
      </c>
      <c r="C6" s="14" t="s">
        <v>27</v>
      </c>
      <c r="D6" s="15" t="s">
        <v>42</v>
      </c>
      <c r="E6" s="16" t="s">
        <v>32</v>
      </c>
      <c r="F6" s="17">
        <v>4</v>
      </c>
      <c r="G6" s="15">
        <v>43000</v>
      </c>
      <c r="H6" s="18" t="s">
        <v>39</v>
      </c>
    </row>
    <row r="7" spans="1:8" ht="34.5" customHeight="1" x14ac:dyDescent="0.3">
      <c r="A7" s="12">
        <v>2</v>
      </c>
      <c r="B7" s="19" t="s">
        <v>22</v>
      </c>
      <c r="C7" s="14" t="s">
        <v>28</v>
      </c>
      <c r="D7" s="15"/>
      <c r="E7" s="16" t="s">
        <v>33</v>
      </c>
      <c r="F7" s="17"/>
      <c r="G7" s="15">
        <v>50000</v>
      </c>
      <c r="H7" s="18" t="s">
        <v>41</v>
      </c>
    </row>
    <row r="8" spans="1:8" ht="34.5" customHeight="1" x14ac:dyDescent="0.3">
      <c r="A8" s="12">
        <v>3</v>
      </c>
      <c r="B8" s="19" t="s">
        <v>23</v>
      </c>
      <c r="C8" s="14" t="s">
        <v>29</v>
      </c>
      <c r="D8" s="15"/>
      <c r="E8" s="16" t="s">
        <v>34</v>
      </c>
      <c r="F8" s="17"/>
      <c r="G8" s="15">
        <v>50000</v>
      </c>
      <c r="H8" s="18" t="s">
        <v>40</v>
      </c>
    </row>
    <row r="9" spans="1:8" ht="34.5" customHeight="1" x14ac:dyDescent="0.3">
      <c r="A9" s="12">
        <v>4</v>
      </c>
      <c r="B9" s="19" t="s">
        <v>23</v>
      </c>
      <c r="C9" s="14" t="s">
        <v>29</v>
      </c>
      <c r="D9" s="15"/>
      <c r="E9" s="16" t="s">
        <v>35</v>
      </c>
      <c r="F9" s="17"/>
      <c r="G9" s="15">
        <v>50000</v>
      </c>
      <c r="H9" s="18" t="s">
        <v>40</v>
      </c>
    </row>
    <row r="10" spans="1:8" ht="34.5" customHeight="1" x14ac:dyDescent="0.3">
      <c r="A10" s="12">
        <v>5</v>
      </c>
      <c r="B10" s="19" t="s">
        <v>24</v>
      </c>
      <c r="C10" s="14" t="s">
        <v>28</v>
      </c>
      <c r="D10" s="15"/>
      <c r="E10" s="16" t="s">
        <v>36</v>
      </c>
      <c r="F10" s="17"/>
      <c r="G10" s="15">
        <v>50000</v>
      </c>
      <c r="H10" s="18" t="s">
        <v>40</v>
      </c>
    </row>
    <row r="11" spans="1:8" ht="34.5" customHeight="1" x14ac:dyDescent="0.3">
      <c r="A11" s="12">
        <v>6</v>
      </c>
      <c r="B11" s="19" t="s">
        <v>25</v>
      </c>
      <c r="C11" s="14" t="s">
        <v>30</v>
      </c>
      <c r="D11" s="15" t="s">
        <v>43</v>
      </c>
      <c r="E11" s="16" t="s">
        <v>32</v>
      </c>
      <c r="F11" s="17">
        <v>4</v>
      </c>
      <c r="G11" s="15">
        <v>48000</v>
      </c>
      <c r="H11" s="18" t="s">
        <v>18</v>
      </c>
    </row>
    <row r="12" spans="1:8" ht="34.5" customHeight="1" x14ac:dyDescent="0.3">
      <c r="A12" s="12">
        <v>7</v>
      </c>
      <c r="B12" s="19" t="s">
        <v>15</v>
      </c>
      <c r="C12" s="14" t="s">
        <v>31</v>
      </c>
      <c r="D12" s="15" t="s">
        <v>44</v>
      </c>
      <c r="E12" s="16" t="s">
        <v>37</v>
      </c>
      <c r="F12" s="17">
        <v>6</v>
      </c>
      <c r="G12" s="15">
        <v>93100</v>
      </c>
      <c r="H12" s="18" t="s">
        <v>18</v>
      </c>
    </row>
    <row r="13" spans="1:8" ht="34.5" customHeight="1" x14ac:dyDescent="0.3">
      <c r="A13" s="12">
        <v>8</v>
      </c>
      <c r="B13" s="19" t="s">
        <v>26</v>
      </c>
      <c r="C13" s="14" t="s">
        <v>28</v>
      </c>
      <c r="D13" s="15" t="s">
        <v>9</v>
      </c>
      <c r="E13" s="16" t="s">
        <v>38</v>
      </c>
      <c r="F13" s="17"/>
      <c r="G13" s="15">
        <v>50000</v>
      </c>
      <c r="H13" s="18" t="s">
        <v>40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22" sqref="C22"/>
    </sheetView>
  </sheetViews>
  <sheetFormatPr defaultRowHeight="16.5" x14ac:dyDescent="0.3"/>
  <cols>
    <col min="1" max="1" width="10.375" style="1" customWidth="1"/>
    <col min="2" max="2" width="12.75" style="1" customWidth="1"/>
    <col min="3" max="3" width="62.25" style="1" customWidth="1"/>
    <col min="4" max="4" width="38.25" style="1" bestFit="1" customWidth="1"/>
    <col min="5" max="5" width="44.5" style="1" customWidth="1"/>
    <col min="6" max="6" width="12.25" style="1" customWidth="1"/>
    <col min="7" max="7" width="14.625" style="1" customWidth="1"/>
    <col min="8" max="8" width="18.125" style="1" customWidth="1"/>
    <col min="9" max="9" width="10.875" style="1" bestFit="1" customWidth="1"/>
    <col min="10" max="10" width="10.75" style="1" bestFit="1" customWidth="1"/>
    <col min="11" max="16384" width="9" style="1"/>
  </cols>
  <sheetData>
    <row r="1" spans="1:8" ht="35.25" customHeight="1" x14ac:dyDescent="0.3">
      <c r="A1" s="20" t="s">
        <v>78</v>
      </c>
      <c r="B1" s="21"/>
      <c r="C1" s="21"/>
      <c r="D1" s="21"/>
      <c r="E1" s="21"/>
      <c r="F1" s="21"/>
      <c r="G1" s="21"/>
      <c r="H1" s="22"/>
    </row>
    <row r="2" spans="1:8" ht="17.25" thickBot="1" x14ac:dyDescent="0.35">
      <c r="A2" s="2"/>
      <c r="B2" s="3"/>
      <c r="C2" s="3"/>
      <c r="D2" s="3"/>
      <c r="E2" s="3"/>
      <c r="F2" s="3"/>
      <c r="G2" s="3"/>
      <c r="H2" s="4"/>
    </row>
    <row r="3" spans="1:8" ht="36" customHeight="1" thickBot="1" x14ac:dyDescent="0.35">
      <c r="A3" s="5" t="s">
        <v>7</v>
      </c>
      <c r="B3" s="6" t="s">
        <v>6</v>
      </c>
      <c r="C3" s="7" t="s">
        <v>4</v>
      </c>
      <c r="D3" s="8" t="s">
        <v>3</v>
      </c>
      <c r="E3" s="8" t="s">
        <v>2</v>
      </c>
      <c r="F3" s="8" t="s">
        <v>5</v>
      </c>
      <c r="G3" s="8" t="s">
        <v>1</v>
      </c>
      <c r="H3" s="9" t="s">
        <v>8</v>
      </c>
    </row>
    <row r="4" spans="1:8" ht="20.100000000000001" customHeight="1" thickTop="1" x14ac:dyDescent="0.3">
      <c r="A4" s="23" t="s">
        <v>0</v>
      </c>
      <c r="B4" s="24"/>
      <c r="C4" s="26"/>
      <c r="D4" s="25"/>
      <c r="E4" s="25"/>
      <c r="F4" s="27"/>
      <c r="G4" s="28">
        <f>SUM(G6:G20)</f>
        <v>115000</v>
      </c>
      <c r="H4" s="10">
        <f>COUNTIF(H6:H20,"카드")</f>
        <v>1</v>
      </c>
    </row>
    <row r="5" spans="1:8" ht="20.100000000000001" customHeight="1" x14ac:dyDescent="0.3">
      <c r="A5" s="23"/>
      <c r="B5" s="25"/>
      <c r="C5" s="26"/>
      <c r="D5" s="25"/>
      <c r="E5" s="25"/>
      <c r="F5" s="27"/>
      <c r="G5" s="28"/>
      <c r="H5" s="11">
        <f>COUNTIF(H7:H24, "현금")</f>
        <v>0</v>
      </c>
    </row>
    <row r="6" spans="1:8" ht="34.5" customHeight="1" x14ac:dyDescent="0.3">
      <c r="A6" s="12">
        <v>1</v>
      </c>
      <c r="B6" s="19" t="s">
        <v>25</v>
      </c>
      <c r="C6" s="14" t="s">
        <v>45</v>
      </c>
      <c r="D6" s="15" t="s">
        <v>79</v>
      </c>
      <c r="E6" s="16" t="s">
        <v>46</v>
      </c>
      <c r="F6" s="17">
        <v>4</v>
      </c>
      <c r="G6" s="15">
        <v>115000</v>
      </c>
      <c r="H6" s="18" t="s">
        <v>39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view="pageBreakPreview" topLeftCell="B1" zoomScaleNormal="100" zoomScaleSheetLayoutView="100" workbookViewId="0">
      <selection activeCell="C14" sqref="C14"/>
    </sheetView>
  </sheetViews>
  <sheetFormatPr defaultRowHeight="16.5" x14ac:dyDescent="0.3"/>
  <cols>
    <col min="1" max="1" width="10.375" style="1" customWidth="1"/>
    <col min="2" max="2" width="12.75" style="1" customWidth="1"/>
    <col min="3" max="3" width="62.25" style="1" customWidth="1"/>
    <col min="4" max="4" width="38.25" style="1" bestFit="1" customWidth="1"/>
    <col min="5" max="5" width="44.5" style="1" customWidth="1"/>
    <col min="6" max="6" width="12.25" style="1" customWidth="1"/>
    <col min="7" max="7" width="14.625" style="1" customWidth="1"/>
    <col min="8" max="8" width="18.125" style="1" customWidth="1"/>
    <col min="9" max="9" width="10.875" style="1" bestFit="1" customWidth="1"/>
    <col min="10" max="10" width="10.75" style="1" bestFit="1" customWidth="1"/>
    <col min="11" max="16384" width="9" style="1"/>
  </cols>
  <sheetData>
    <row r="1" spans="1:10" ht="35.25" customHeight="1" x14ac:dyDescent="0.3">
      <c r="A1" s="20" t="s">
        <v>49</v>
      </c>
      <c r="B1" s="21"/>
      <c r="C1" s="21"/>
      <c r="D1" s="21"/>
      <c r="E1" s="21"/>
      <c r="F1" s="21"/>
      <c r="G1" s="21"/>
      <c r="H1" s="22"/>
    </row>
    <row r="2" spans="1:10" ht="17.25" thickBot="1" x14ac:dyDescent="0.35">
      <c r="A2" s="2"/>
      <c r="B2" s="3"/>
      <c r="C2" s="3"/>
      <c r="D2" s="3"/>
      <c r="E2" s="3"/>
      <c r="F2" s="3"/>
      <c r="G2" s="3"/>
      <c r="H2" s="4"/>
    </row>
    <row r="3" spans="1:10" ht="36" customHeight="1" thickBot="1" x14ac:dyDescent="0.35">
      <c r="A3" s="5" t="s">
        <v>7</v>
      </c>
      <c r="B3" s="6" t="s">
        <v>6</v>
      </c>
      <c r="C3" s="7" t="s">
        <v>4</v>
      </c>
      <c r="D3" s="8" t="s">
        <v>3</v>
      </c>
      <c r="E3" s="8" t="s">
        <v>2</v>
      </c>
      <c r="F3" s="8" t="s">
        <v>5</v>
      </c>
      <c r="G3" s="8" t="s">
        <v>1</v>
      </c>
      <c r="H3" s="9" t="s">
        <v>8</v>
      </c>
    </row>
    <row r="4" spans="1:10" ht="20.100000000000001" customHeight="1" thickTop="1" x14ac:dyDescent="0.3">
      <c r="A4" s="23" t="s">
        <v>0</v>
      </c>
      <c r="B4" s="24"/>
      <c r="C4" s="26"/>
      <c r="D4" s="25"/>
      <c r="E4" s="25"/>
      <c r="F4" s="27"/>
      <c r="G4" s="28">
        <f>SUM(G6:G13)</f>
        <v>548500</v>
      </c>
      <c r="H4" s="10">
        <f>COUNTIF(H6:H13,"카드")</f>
        <v>8</v>
      </c>
    </row>
    <row r="5" spans="1:10" ht="20.100000000000001" customHeight="1" x14ac:dyDescent="0.3">
      <c r="A5" s="23"/>
      <c r="B5" s="25"/>
      <c r="C5" s="26"/>
      <c r="D5" s="25"/>
      <c r="E5" s="25"/>
      <c r="F5" s="27"/>
      <c r="G5" s="28"/>
      <c r="H5" s="11">
        <f>COUNTIF(H14:H31, "현금")</f>
        <v>0</v>
      </c>
      <c r="J5"/>
    </row>
    <row r="6" spans="1:10" ht="34.5" customHeight="1" x14ac:dyDescent="0.3">
      <c r="A6" s="12">
        <v>1</v>
      </c>
      <c r="B6" s="19" t="s">
        <v>67</v>
      </c>
      <c r="C6" s="14" t="s">
        <v>50</v>
      </c>
      <c r="D6" s="15" t="s">
        <v>51</v>
      </c>
      <c r="E6" s="16" t="s">
        <v>66</v>
      </c>
      <c r="F6" s="17">
        <v>3</v>
      </c>
      <c r="G6" s="15">
        <v>21000</v>
      </c>
      <c r="H6" s="18" t="s">
        <v>39</v>
      </c>
      <c r="J6"/>
    </row>
    <row r="7" spans="1:10" ht="34.5" customHeight="1" x14ac:dyDescent="0.3">
      <c r="A7" s="12">
        <v>2</v>
      </c>
      <c r="B7" s="19" t="s">
        <v>68</v>
      </c>
      <c r="C7" s="14" t="s">
        <v>52</v>
      </c>
      <c r="D7" s="15" t="s">
        <v>53</v>
      </c>
      <c r="E7" s="16" t="s">
        <v>65</v>
      </c>
      <c r="F7" s="17">
        <v>4</v>
      </c>
      <c r="G7" s="15">
        <v>110000</v>
      </c>
      <c r="H7" s="18" t="s">
        <v>39</v>
      </c>
      <c r="J7"/>
    </row>
    <row r="8" spans="1:10" ht="34.5" customHeight="1" x14ac:dyDescent="0.3">
      <c r="A8" s="12">
        <v>3</v>
      </c>
      <c r="B8" s="19" t="s">
        <v>69</v>
      </c>
      <c r="C8" s="14" t="s">
        <v>54</v>
      </c>
      <c r="D8" s="15" t="s">
        <v>55</v>
      </c>
      <c r="E8" s="16" t="s">
        <v>65</v>
      </c>
      <c r="F8" s="17">
        <v>3</v>
      </c>
      <c r="G8" s="15">
        <v>27000</v>
      </c>
      <c r="H8" s="18" t="s">
        <v>39</v>
      </c>
      <c r="J8"/>
    </row>
    <row r="9" spans="1:10" ht="34.5" customHeight="1" x14ac:dyDescent="0.3">
      <c r="A9" s="12">
        <v>4</v>
      </c>
      <c r="B9" s="19" t="s">
        <v>70</v>
      </c>
      <c r="C9" s="14" t="s">
        <v>56</v>
      </c>
      <c r="D9" s="15" t="s">
        <v>57</v>
      </c>
      <c r="E9" s="16" t="s">
        <v>65</v>
      </c>
      <c r="F9" s="17">
        <v>3</v>
      </c>
      <c r="G9" s="15">
        <v>52500</v>
      </c>
      <c r="H9" s="18" t="s">
        <v>39</v>
      </c>
      <c r="J9"/>
    </row>
    <row r="10" spans="1:10" ht="34.5" customHeight="1" x14ac:dyDescent="0.3">
      <c r="A10" s="12">
        <v>5</v>
      </c>
      <c r="B10" s="19" t="s">
        <v>71</v>
      </c>
      <c r="C10" s="14" t="s">
        <v>58</v>
      </c>
      <c r="D10" s="15" t="s">
        <v>59</v>
      </c>
      <c r="E10" s="16" t="s">
        <v>65</v>
      </c>
      <c r="F10" s="17">
        <v>4</v>
      </c>
      <c r="G10" s="15">
        <v>48000</v>
      </c>
      <c r="H10" s="18" t="s">
        <v>39</v>
      </c>
      <c r="J10"/>
    </row>
    <row r="11" spans="1:10" ht="34.5" customHeight="1" x14ac:dyDescent="0.3">
      <c r="A11" s="12">
        <v>6</v>
      </c>
      <c r="B11" s="19" t="s">
        <v>24</v>
      </c>
      <c r="C11" s="14" t="s">
        <v>52</v>
      </c>
      <c r="D11" s="15" t="s">
        <v>60</v>
      </c>
      <c r="E11" s="16" t="s">
        <v>65</v>
      </c>
      <c r="F11" s="17">
        <v>4</v>
      </c>
      <c r="G11" s="15">
        <v>120000</v>
      </c>
      <c r="H11" s="18" t="s">
        <v>39</v>
      </c>
      <c r="J11"/>
    </row>
    <row r="12" spans="1:10" ht="34.5" customHeight="1" x14ac:dyDescent="0.3">
      <c r="A12" s="12">
        <v>7</v>
      </c>
      <c r="B12" s="19" t="s">
        <v>72</v>
      </c>
      <c r="C12" s="14" t="s">
        <v>61</v>
      </c>
      <c r="D12" s="15" t="s">
        <v>62</v>
      </c>
      <c r="E12" s="16" t="s">
        <v>65</v>
      </c>
      <c r="F12" s="17">
        <v>4</v>
      </c>
      <c r="G12" s="15">
        <v>100000</v>
      </c>
      <c r="H12" s="18" t="s">
        <v>39</v>
      </c>
      <c r="J12"/>
    </row>
    <row r="13" spans="1:10" ht="34.5" customHeight="1" x14ac:dyDescent="0.3">
      <c r="A13" s="12">
        <v>8</v>
      </c>
      <c r="B13" s="19" t="s">
        <v>26</v>
      </c>
      <c r="C13" s="14" t="s">
        <v>63</v>
      </c>
      <c r="D13" s="15" t="s">
        <v>64</v>
      </c>
      <c r="E13" s="16" t="s">
        <v>65</v>
      </c>
      <c r="F13" s="17">
        <v>4</v>
      </c>
      <c r="G13" s="15">
        <v>70000</v>
      </c>
      <c r="H13" s="18" t="s">
        <v>39</v>
      </c>
      <c r="J13"/>
    </row>
    <row r="14" spans="1:10" x14ac:dyDescent="0.3">
      <c r="J14"/>
    </row>
    <row r="15" spans="1:10" x14ac:dyDescent="0.3">
      <c r="J15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19" sqref="C19"/>
    </sheetView>
  </sheetViews>
  <sheetFormatPr defaultRowHeight="16.5" x14ac:dyDescent="0.3"/>
  <cols>
    <col min="1" max="1" width="10.375" style="1" customWidth="1"/>
    <col min="2" max="2" width="12.75" style="1" customWidth="1"/>
    <col min="3" max="3" width="62.25" style="1" customWidth="1"/>
    <col min="4" max="4" width="38.25" style="1" bestFit="1" customWidth="1"/>
    <col min="5" max="5" width="44.5" style="1" customWidth="1"/>
    <col min="6" max="6" width="12.25" style="1" customWidth="1"/>
    <col min="7" max="7" width="14.625" style="1" customWidth="1"/>
    <col min="8" max="8" width="18.125" style="1" customWidth="1"/>
    <col min="9" max="9" width="10.875" style="1" bestFit="1" customWidth="1"/>
    <col min="10" max="10" width="10.75" style="1" bestFit="1" customWidth="1"/>
    <col min="11" max="16384" width="9" style="1"/>
  </cols>
  <sheetData>
    <row r="1" spans="1:8" ht="35.25" customHeight="1" x14ac:dyDescent="0.3">
      <c r="A1" s="20" t="s">
        <v>11</v>
      </c>
      <c r="B1" s="21"/>
      <c r="C1" s="21"/>
      <c r="D1" s="21"/>
      <c r="E1" s="21"/>
      <c r="F1" s="21"/>
      <c r="G1" s="21"/>
      <c r="H1" s="22"/>
    </row>
    <row r="2" spans="1:8" ht="17.25" thickBot="1" x14ac:dyDescent="0.35">
      <c r="A2" s="2"/>
      <c r="B2" s="3"/>
      <c r="C2" s="3"/>
      <c r="D2" s="3"/>
      <c r="E2" s="3"/>
      <c r="F2" s="3"/>
      <c r="G2" s="3"/>
      <c r="H2" s="4"/>
    </row>
    <row r="3" spans="1:8" ht="36" customHeight="1" thickBot="1" x14ac:dyDescent="0.35">
      <c r="A3" s="5" t="s">
        <v>7</v>
      </c>
      <c r="B3" s="6" t="s">
        <v>6</v>
      </c>
      <c r="C3" s="7" t="s">
        <v>4</v>
      </c>
      <c r="D3" s="8" t="s">
        <v>3</v>
      </c>
      <c r="E3" s="8" t="s">
        <v>2</v>
      </c>
      <c r="F3" s="8" t="s">
        <v>5</v>
      </c>
      <c r="G3" s="8" t="s">
        <v>1</v>
      </c>
      <c r="H3" s="9" t="s">
        <v>8</v>
      </c>
    </row>
    <row r="4" spans="1:8" ht="20.100000000000001" customHeight="1" thickTop="1" x14ac:dyDescent="0.3">
      <c r="A4" s="23" t="s">
        <v>0</v>
      </c>
      <c r="B4" s="24"/>
      <c r="C4" s="26"/>
      <c r="D4" s="25"/>
      <c r="E4" s="25"/>
      <c r="F4" s="27"/>
      <c r="G4" s="28">
        <f>SUM(G6:G20)</f>
        <v>0</v>
      </c>
      <c r="H4" s="10">
        <f>COUNTIF(H6:H20,"카드")</f>
        <v>0</v>
      </c>
    </row>
    <row r="5" spans="1:8" ht="20.100000000000001" customHeight="1" x14ac:dyDescent="0.3">
      <c r="A5" s="23"/>
      <c r="B5" s="25"/>
      <c r="C5" s="26"/>
      <c r="D5" s="25"/>
      <c r="E5" s="25"/>
      <c r="F5" s="27"/>
      <c r="G5" s="28"/>
      <c r="H5" s="11">
        <f>COUNTIF(H7:H24, "현금")</f>
        <v>0</v>
      </c>
    </row>
    <row r="6" spans="1:8" ht="34.5" customHeight="1" x14ac:dyDescent="0.3">
      <c r="A6" s="12">
        <v>1</v>
      </c>
      <c r="B6" s="13" t="s">
        <v>9</v>
      </c>
      <c r="C6" s="14" t="s">
        <v>10</v>
      </c>
      <c r="D6" s="15" t="s">
        <v>9</v>
      </c>
      <c r="E6" s="16" t="s">
        <v>9</v>
      </c>
      <c r="F6" s="17" t="s">
        <v>9</v>
      </c>
      <c r="G6" s="15" t="s">
        <v>9</v>
      </c>
      <c r="H6" s="18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22" sqref="C22"/>
    </sheetView>
  </sheetViews>
  <sheetFormatPr defaultRowHeight="16.5" x14ac:dyDescent="0.3"/>
  <cols>
    <col min="1" max="1" width="10.375" style="1" customWidth="1"/>
    <col min="2" max="2" width="12.75" style="1" customWidth="1"/>
    <col min="3" max="3" width="62.25" style="1" customWidth="1"/>
    <col min="4" max="4" width="38.25" style="1" bestFit="1" customWidth="1"/>
    <col min="5" max="5" width="44.5" style="1" customWidth="1"/>
    <col min="6" max="6" width="12.25" style="1" customWidth="1"/>
    <col min="7" max="7" width="14.625" style="1" customWidth="1"/>
    <col min="8" max="8" width="18.125" style="1" customWidth="1"/>
    <col min="9" max="9" width="10.875" style="1" bestFit="1" customWidth="1"/>
    <col min="10" max="10" width="10.75" style="1" bestFit="1" customWidth="1"/>
    <col min="11" max="16384" width="9" style="1"/>
  </cols>
  <sheetData>
    <row r="1" spans="1:8" ht="35.25" customHeight="1" x14ac:dyDescent="0.3">
      <c r="A1" s="20" t="s">
        <v>14</v>
      </c>
      <c r="B1" s="21"/>
      <c r="C1" s="21"/>
      <c r="D1" s="21"/>
      <c r="E1" s="21"/>
      <c r="F1" s="21"/>
      <c r="G1" s="21"/>
      <c r="H1" s="22"/>
    </row>
    <row r="2" spans="1:8" ht="17.25" thickBot="1" x14ac:dyDescent="0.35">
      <c r="A2" s="2"/>
      <c r="B2" s="3"/>
      <c r="C2" s="3"/>
      <c r="D2" s="3"/>
      <c r="E2" s="3"/>
      <c r="F2" s="3"/>
      <c r="G2" s="3"/>
      <c r="H2" s="4"/>
    </row>
    <row r="3" spans="1:8" ht="36" customHeight="1" thickBot="1" x14ac:dyDescent="0.35">
      <c r="A3" s="5" t="s">
        <v>7</v>
      </c>
      <c r="B3" s="6" t="s">
        <v>6</v>
      </c>
      <c r="C3" s="7" t="s">
        <v>4</v>
      </c>
      <c r="D3" s="8" t="s">
        <v>3</v>
      </c>
      <c r="E3" s="8" t="s">
        <v>2</v>
      </c>
      <c r="F3" s="8" t="s">
        <v>5</v>
      </c>
      <c r="G3" s="8" t="s">
        <v>1</v>
      </c>
      <c r="H3" s="9" t="s">
        <v>8</v>
      </c>
    </row>
    <row r="4" spans="1:8" ht="20.100000000000001" customHeight="1" thickTop="1" x14ac:dyDescent="0.3">
      <c r="A4" s="23" t="s">
        <v>0</v>
      </c>
      <c r="B4" s="24"/>
      <c r="C4" s="26"/>
      <c r="D4" s="25"/>
      <c r="E4" s="25"/>
      <c r="F4" s="27"/>
      <c r="G4" s="28">
        <f>SUM(G6:G20)</f>
        <v>32000</v>
      </c>
      <c r="H4" s="10">
        <f>COUNTIF(H6:H20,"카드")</f>
        <v>1</v>
      </c>
    </row>
    <row r="5" spans="1:8" ht="20.100000000000001" customHeight="1" x14ac:dyDescent="0.3">
      <c r="A5" s="23"/>
      <c r="B5" s="25"/>
      <c r="C5" s="26"/>
      <c r="D5" s="25"/>
      <c r="E5" s="25"/>
      <c r="F5" s="27"/>
      <c r="G5" s="28"/>
      <c r="H5" s="11">
        <f>COUNTIF(H7:H24, "현금")</f>
        <v>0</v>
      </c>
    </row>
    <row r="6" spans="1:8" ht="34.5" customHeight="1" x14ac:dyDescent="0.3">
      <c r="A6" s="12">
        <v>1</v>
      </c>
      <c r="B6" s="19" t="s">
        <v>15</v>
      </c>
      <c r="C6" s="14" t="s">
        <v>16</v>
      </c>
      <c r="D6" s="15" t="s">
        <v>17</v>
      </c>
      <c r="E6" s="16" t="s">
        <v>19</v>
      </c>
      <c r="F6" s="17">
        <v>4</v>
      </c>
      <c r="G6" s="15">
        <v>32000</v>
      </c>
      <c r="H6" s="18" t="s">
        <v>18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23" sqref="C23"/>
    </sheetView>
  </sheetViews>
  <sheetFormatPr defaultRowHeight="16.5" x14ac:dyDescent="0.3"/>
  <cols>
    <col min="1" max="1" width="10.375" style="1" customWidth="1"/>
    <col min="2" max="2" width="12.75" style="1" customWidth="1"/>
    <col min="3" max="3" width="62.25" style="1" customWidth="1"/>
    <col min="4" max="4" width="38.25" style="1" bestFit="1" customWidth="1"/>
    <col min="5" max="5" width="44.5" style="1" customWidth="1"/>
    <col min="6" max="6" width="12.25" style="1" customWidth="1"/>
    <col min="7" max="7" width="14.625" style="1" customWidth="1"/>
    <col min="8" max="8" width="18.125" style="1" customWidth="1"/>
    <col min="9" max="9" width="10.875" style="1" bestFit="1" customWidth="1"/>
    <col min="10" max="10" width="10.75" style="1" bestFit="1" customWidth="1"/>
    <col min="11" max="16384" width="9" style="1"/>
  </cols>
  <sheetData>
    <row r="1" spans="1:8" ht="35.25" customHeight="1" x14ac:dyDescent="0.3">
      <c r="A1" s="20" t="s">
        <v>12</v>
      </c>
      <c r="B1" s="21"/>
      <c r="C1" s="21"/>
      <c r="D1" s="21"/>
      <c r="E1" s="21"/>
      <c r="F1" s="21"/>
      <c r="G1" s="21"/>
      <c r="H1" s="22"/>
    </row>
    <row r="2" spans="1:8" ht="17.25" thickBot="1" x14ac:dyDescent="0.35">
      <c r="A2" s="2"/>
      <c r="B2" s="3"/>
      <c r="C2" s="3"/>
      <c r="D2" s="3"/>
      <c r="E2" s="3"/>
      <c r="F2" s="3"/>
      <c r="G2" s="3"/>
      <c r="H2" s="4"/>
    </row>
    <row r="3" spans="1:8" ht="36" customHeight="1" thickBot="1" x14ac:dyDescent="0.35">
      <c r="A3" s="5" t="s">
        <v>7</v>
      </c>
      <c r="B3" s="6" t="s">
        <v>6</v>
      </c>
      <c r="C3" s="7" t="s">
        <v>4</v>
      </c>
      <c r="D3" s="8" t="s">
        <v>3</v>
      </c>
      <c r="E3" s="8" t="s">
        <v>2</v>
      </c>
      <c r="F3" s="8" t="s">
        <v>5</v>
      </c>
      <c r="G3" s="8" t="s">
        <v>1</v>
      </c>
      <c r="H3" s="9" t="s">
        <v>8</v>
      </c>
    </row>
    <row r="4" spans="1:8" ht="20.100000000000001" customHeight="1" thickTop="1" x14ac:dyDescent="0.3">
      <c r="A4" s="23" t="s">
        <v>0</v>
      </c>
      <c r="B4" s="24"/>
      <c r="C4" s="26"/>
      <c r="D4" s="25"/>
      <c r="E4" s="25"/>
      <c r="F4" s="27"/>
      <c r="G4" s="28">
        <f>SUM(G6:G20)</f>
        <v>0</v>
      </c>
      <c r="H4" s="10">
        <f>COUNTIF(H6:H20,"카드")</f>
        <v>0</v>
      </c>
    </row>
    <row r="5" spans="1:8" ht="20.100000000000001" customHeight="1" x14ac:dyDescent="0.3">
      <c r="A5" s="23"/>
      <c r="B5" s="25"/>
      <c r="C5" s="26"/>
      <c r="D5" s="25"/>
      <c r="E5" s="25"/>
      <c r="F5" s="27"/>
      <c r="G5" s="28"/>
      <c r="H5" s="11">
        <f>COUNTIF(H7:H24, "현금")</f>
        <v>0</v>
      </c>
    </row>
    <row r="6" spans="1:8" ht="34.5" customHeight="1" x14ac:dyDescent="0.3">
      <c r="A6" s="12">
        <v>1</v>
      </c>
      <c r="B6" s="13" t="s">
        <v>9</v>
      </c>
      <c r="C6" s="14" t="s">
        <v>10</v>
      </c>
      <c r="D6" s="15" t="s">
        <v>9</v>
      </c>
      <c r="E6" s="16" t="s">
        <v>9</v>
      </c>
      <c r="F6" s="17" t="s">
        <v>9</v>
      </c>
      <c r="G6" s="15" t="s">
        <v>9</v>
      </c>
      <c r="H6" s="18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D25" sqref="D25"/>
    </sheetView>
  </sheetViews>
  <sheetFormatPr defaultRowHeight="16.5" x14ac:dyDescent="0.3"/>
  <cols>
    <col min="1" max="1" width="10.375" style="1" customWidth="1"/>
    <col min="2" max="2" width="12.75" style="1" customWidth="1"/>
    <col min="3" max="3" width="62.25" style="1" customWidth="1"/>
    <col min="4" max="4" width="38.25" style="1" bestFit="1" customWidth="1"/>
    <col min="5" max="5" width="44.5" style="1" customWidth="1"/>
    <col min="6" max="6" width="12.25" style="1" customWidth="1"/>
    <col min="7" max="7" width="14.625" style="1" customWidth="1"/>
    <col min="8" max="8" width="18.125" style="1" customWidth="1"/>
    <col min="9" max="9" width="10.875" style="1" bestFit="1" customWidth="1"/>
    <col min="10" max="10" width="10.75" style="1" bestFit="1" customWidth="1"/>
    <col min="11" max="16384" width="9" style="1"/>
  </cols>
  <sheetData>
    <row r="1" spans="1:8" ht="35.25" customHeight="1" x14ac:dyDescent="0.3">
      <c r="A1" s="20" t="s">
        <v>73</v>
      </c>
      <c r="B1" s="21"/>
      <c r="C1" s="21"/>
      <c r="D1" s="21"/>
      <c r="E1" s="21"/>
      <c r="F1" s="21"/>
      <c r="G1" s="21"/>
      <c r="H1" s="22"/>
    </row>
    <row r="2" spans="1:8" ht="17.25" thickBot="1" x14ac:dyDescent="0.35">
      <c r="A2" s="2"/>
      <c r="B2" s="3"/>
      <c r="C2" s="3"/>
      <c r="D2" s="3"/>
      <c r="E2" s="3"/>
      <c r="F2" s="3"/>
      <c r="G2" s="3"/>
      <c r="H2" s="4"/>
    </row>
    <row r="3" spans="1:8" ht="36" customHeight="1" thickBot="1" x14ac:dyDescent="0.35">
      <c r="A3" s="5" t="s">
        <v>7</v>
      </c>
      <c r="B3" s="6" t="s">
        <v>6</v>
      </c>
      <c r="C3" s="7" t="s">
        <v>4</v>
      </c>
      <c r="D3" s="8" t="s">
        <v>3</v>
      </c>
      <c r="E3" s="8" t="s">
        <v>2</v>
      </c>
      <c r="F3" s="8" t="s">
        <v>5</v>
      </c>
      <c r="G3" s="8" t="s">
        <v>1</v>
      </c>
      <c r="H3" s="9" t="s">
        <v>8</v>
      </c>
    </row>
    <row r="4" spans="1:8" ht="20.100000000000001" customHeight="1" thickTop="1" x14ac:dyDescent="0.3">
      <c r="A4" s="23" t="s">
        <v>0</v>
      </c>
      <c r="B4" s="24"/>
      <c r="C4" s="26"/>
      <c r="D4" s="25"/>
      <c r="E4" s="25"/>
      <c r="F4" s="27"/>
      <c r="G4" s="28">
        <f>SUM(G6:G20)</f>
        <v>53000</v>
      </c>
      <c r="H4" s="10">
        <f>COUNTIF(H6:H20,"카드")</f>
        <v>1</v>
      </c>
    </row>
    <row r="5" spans="1:8" ht="20.100000000000001" customHeight="1" x14ac:dyDescent="0.3">
      <c r="A5" s="23"/>
      <c r="B5" s="25"/>
      <c r="C5" s="26"/>
      <c r="D5" s="25"/>
      <c r="E5" s="25"/>
      <c r="F5" s="27"/>
      <c r="G5" s="28"/>
      <c r="H5" s="11">
        <f>COUNTIF(H7:H24, "현금")</f>
        <v>0</v>
      </c>
    </row>
    <row r="6" spans="1:8" ht="34.5" customHeight="1" x14ac:dyDescent="0.3">
      <c r="A6" s="12">
        <v>1</v>
      </c>
      <c r="B6" s="32" t="s">
        <v>77</v>
      </c>
      <c r="C6" s="29" t="s">
        <v>74</v>
      </c>
      <c r="D6" s="30" t="s">
        <v>75</v>
      </c>
      <c r="E6" s="29" t="s">
        <v>76</v>
      </c>
      <c r="F6" s="31">
        <v>4</v>
      </c>
      <c r="G6" s="30">
        <v>53000</v>
      </c>
      <c r="H6" s="18" t="s">
        <v>39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Normal="100" zoomScaleSheetLayoutView="100" workbookViewId="0">
      <selection activeCell="D23" sqref="D23"/>
    </sheetView>
  </sheetViews>
  <sheetFormatPr defaultRowHeight="16.5" x14ac:dyDescent="0.3"/>
  <cols>
    <col min="1" max="1" width="10.375" style="1" customWidth="1"/>
    <col min="2" max="2" width="12.75" style="1" customWidth="1"/>
    <col min="3" max="3" width="62.25" style="1" customWidth="1"/>
    <col min="4" max="4" width="38.25" style="1" bestFit="1" customWidth="1"/>
    <col min="5" max="5" width="44.5" style="1" customWidth="1"/>
    <col min="6" max="6" width="12.25" style="1" customWidth="1"/>
    <col min="7" max="7" width="14.625" style="1" customWidth="1"/>
    <col min="8" max="8" width="18.125" style="1" customWidth="1"/>
    <col min="9" max="9" width="10.875" style="1" bestFit="1" customWidth="1"/>
    <col min="10" max="10" width="10.75" style="1" bestFit="1" customWidth="1"/>
    <col min="11" max="16384" width="9" style="1"/>
  </cols>
  <sheetData>
    <row r="1" spans="1:8" ht="35.25" customHeight="1" x14ac:dyDescent="0.3">
      <c r="A1" s="20" t="s">
        <v>47</v>
      </c>
      <c r="B1" s="21"/>
      <c r="C1" s="21"/>
      <c r="D1" s="21"/>
      <c r="E1" s="21"/>
      <c r="F1" s="21"/>
      <c r="G1" s="21"/>
      <c r="H1" s="22"/>
    </row>
    <row r="2" spans="1:8" ht="17.25" thickBot="1" x14ac:dyDescent="0.35">
      <c r="A2" s="2"/>
      <c r="B2" s="3"/>
      <c r="C2" s="3"/>
      <c r="D2" s="3"/>
      <c r="E2" s="3"/>
      <c r="F2" s="3"/>
      <c r="G2" s="3"/>
      <c r="H2" s="4"/>
    </row>
    <row r="3" spans="1:8" ht="36" customHeight="1" thickBot="1" x14ac:dyDescent="0.35">
      <c r="A3" s="5" t="s">
        <v>7</v>
      </c>
      <c r="B3" s="6" t="s">
        <v>6</v>
      </c>
      <c r="C3" s="7" t="s">
        <v>4</v>
      </c>
      <c r="D3" s="8" t="s">
        <v>3</v>
      </c>
      <c r="E3" s="8" t="s">
        <v>2</v>
      </c>
      <c r="F3" s="8" t="s">
        <v>5</v>
      </c>
      <c r="G3" s="8" t="s">
        <v>1</v>
      </c>
      <c r="H3" s="9" t="s">
        <v>8</v>
      </c>
    </row>
    <row r="4" spans="1:8" ht="20.100000000000001" customHeight="1" thickTop="1" x14ac:dyDescent="0.3">
      <c r="A4" s="23" t="s">
        <v>0</v>
      </c>
      <c r="B4" s="24"/>
      <c r="C4" s="26"/>
      <c r="D4" s="25"/>
      <c r="E4" s="25"/>
      <c r="F4" s="27"/>
      <c r="G4" s="28">
        <f>SUM(G6:G6)</f>
        <v>0</v>
      </c>
      <c r="H4" s="10">
        <f>COUNTIF(H6:H6,"카드")</f>
        <v>0</v>
      </c>
    </row>
    <row r="5" spans="1:8" ht="20.100000000000001" customHeight="1" x14ac:dyDescent="0.3">
      <c r="A5" s="23"/>
      <c r="B5" s="25"/>
      <c r="C5" s="26"/>
      <c r="D5" s="25"/>
      <c r="E5" s="25"/>
      <c r="F5" s="27"/>
      <c r="G5" s="28"/>
      <c r="H5" s="11">
        <f>COUNTIF(H7:H24, "현금")</f>
        <v>0</v>
      </c>
    </row>
    <row r="6" spans="1:8" ht="34.5" customHeight="1" x14ac:dyDescent="0.3">
      <c r="A6" s="12">
        <v>1</v>
      </c>
      <c r="B6" s="13"/>
      <c r="C6" s="14" t="s">
        <v>48</v>
      </c>
      <c r="D6" s="15"/>
      <c r="E6" s="16"/>
      <c r="F6" s="17"/>
      <c r="G6" s="15"/>
      <c r="H6" s="18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E21" sqref="E21"/>
    </sheetView>
  </sheetViews>
  <sheetFormatPr defaultRowHeight="16.5" x14ac:dyDescent="0.3"/>
  <cols>
    <col min="1" max="1" width="10.375" style="1" customWidth="1"/>
    <col min="2" max="2" width="12.75" style="1" customWidth="1"/>
    <col min="3" max="3" width="62.25" style="1" customWidth="1"/>
    <col min="4" max="4" width="38.25" style="1" bestFit="1" customWidth="1"/>
    <col min="5" max="5" width="44.5" style="1" customWidth="1"/>
    <col min="6" max="6" width="12.25" style="1" customWidth="1"/>
    <col min="7" max="7" width="14.625" style="1" customWidth="1"/>
    <col min="8" max="8" width="18.125" style="1" customWidth="1"/>
    <col min="9" max="9" width="10.875" style="1" bestFit="1" customWidth="1"/>
    <col min="10" max="10" width="10.75" style="1" bestFit="1" customWidth="1"/>
    <col min="11" max="16384" width="9" style="1"/>
  </cols>
  <sheetData>
    <row r="1" spans="1:8" ht="35.25" customHeight="1" x14ac:dyDescent="0.3">
      <c r="A1" s="20" t="s">
        <v>13</v>
      </c>
      <c r="B1" s="21"/>
      <c r="C1" s="21"/>
      <c r="D1" s="21"/>
      <c r="E1" s="21"/>
      <c r="F1" s="21"/>
      <c r="G1" s="21"/>
      <c r="H1" s="22"/>
    </row>
    <row r="2" spans="1:8" ht="17.25" thickBot="1" x14ac:dyDescent="0.35">
      <c r="A2" s="2"/>
      <c r="B2" s="3"/>
      <c r="C2" s="3"/>
      <c r="D2" s="3"/>
      <c r="E2" s="3"/>
      <c r="F2" s="3"/>
      <c r="G2" s="3"/>
      <c r="H2" s="4"/>
    </row>
    <row r="3" spans="1:8" ht="36" customHeight="1" thickBot="1" x14ac:dyDescent="0.35">
      <c r="A3" s="5" t="s">
        <v>7</v>
      </c>
      <c r="B3" s="6" t="s">
        <v>6</v>
      </c>
      <c r="C3" s="7" t="s">
        <v>4</v>
      </c>
      <c r="D3" s="8" t="s">
        <v>3</v>
      </c>
      <c r="E3" s="8" t="s">
        <v>2</v>
      </c>
      <c r="F3" s="8" t="s">
        <v>5</v>
      </c>
      <c r="G3" s="8" t="s">
        <v>1</v>
      </c>
      <c r="H3" s="9" t="s">
        <v>8</v>
      </c>
    </row>
    <row r="4" spans="1:8" ht="20.100000000000001" customHeight="1" thickTop="1" x14ac:dyDescent="0.3">
      <c r="A4" s="23" t="s">
        <v>0</v>
      </c>
      <c r="B4" s="24"/>
      <c r="C4" s="26"/>
      <c r="D4" s="25"/>
      <c r="E4" s="25"/>
      <c r="F4" s="27"/>
      <c r="G4" s="28">
        <f>SUM(G6:G20)</f>
        <v>0</v>
      </c>
      <c r="H4" s="10">
        <f>COUNTIF(H6:H20,"카드")</f>
        <v>0</v>
      </c>
    </row>
    <row r="5" spans="1:8" ht="20.100000000000001" customHeight="1" x14ac:dyDescent="0.3">
      <c r="A5" s="23"/>
      <c r="B5" s="25"/>
      <c r="C5" s="26"/>
      <c r="D5" s="25"/>
      <c r="E5" s="25"/>
      <c r="F5" s="27"/>
      <c r="G5" s="28"/>
      <c r="H5" s="11">
        <f>COUNTIF(H7:H24, "현금")</f>
        <v>0</v>
      </c>
    </row>
    <row r="6" spans="1:8" ht="34.5" customHeight="1" x14ac:dyDescent="0.3">
      <c r="A6" s="12">
        <v>1</v>
      </c>
      <c r="B6" s="13" t="s">
        <v>9</v>
      </c>
      <c r="C6" s="14" t="s">
        <v>10</v>
      </c>
      <c r="D6" s="15" t="s">
        <v>9</v>
      </c>
      <c r="E6" s="16" t="s">
        <v>9</v>
      </c>
      <c r="F6" s="17" t="s">
        <v>9</v>
      </c>
      <c r="G6" s="15" t="s">
        <v>9</v>
      </c>
      <c r="H6" s="18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9</vt:i4>
      </vt:variant>
      <vt:variant>
        <vt:lpstr>이름이 지정된 범위</vt:lpstr>
      </vt:variant>
      <vt:variant>
        <vt:i4>9</vt:i4>
      </vt:variant>
    </vt:vector>
  </HeadingPairs>
  <TitlesOfParts>
    <vt:vector size="18" baseType="lpstr">
      <vt:lpstr>이사장</vt:lpstr>
      <vt:lpstr>경영본부장</vt:lpstr>
      <vt:lpstr>환경본부장</vt:lpstr>
      <vt:lpstr>안전감사실장</vt:lpstr>
      <vt:lpstr>한밭체육시설처장</vt:lpstr>
      <vt:lpstr>체육청소년시설처장</vt:lpstr>
      <vt:lpstr>복지시설처장</vt:lpstr>
      <vt:lpstr>환경시설처장</vt:lpstr>
      <vt:lpstr>기반시설처장</vt:lpstr>
      <vt:lpstr>경영본부장!Print_Area</vt:lpstr>
      <vt:lpstr>기반시설처장!Print_Area</vt:lpstr>
      <vt:lpstr>복지시설처장!Print_Area</vt:lpstr>
      <vt:lpstr>안전감사실장!Print_Area</vt:lpstr>
      <vt:lpstr>이사장!Print_Area</vt:lpstr>
      <vt:lpstr>체육청소년시설처장!Print_Area</vt:lpstr>
      <vt:lpstr>한밭체육시설처장!Print_Area</vt:lpstr>
      <vt:lpstr>환경본부장!Print_Area</vt:lpstr>
      <vt:lpstr>환경시설처장!Print_Area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000팀 홍길동</dc:creator>
  <cp:lastModifiedBy>user</cp:lastModifiedBy>
  <cp:lastPrinted>2019-11-29T08:48:36Z</cp:lastPrinted>
  <dcterms:created xsi:type="dcterms:W3CDTF">2014-04-16T01:14:12Z</dcterms:created>
  <dcterms:modified xsi:type="dcterms:W3CDTF">2021-05-12T05:44:23Z</dcterms:modified>
</cp:coreProperties>
</file>